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C:\Users\ilma.liudziuviene\Desktop\AK  (PU-1469426) Nuotekų valymo įrenginių priežiūros paslaugos Pietų ir Vakarų regionuose\Pirkimo dokumentai\"/>
    </mc:Choice>
  </mc:AlternateContent>
  <xr:revisionPtr revIDLastSave="0" documentId="8_{A37F11CA-AA40-4323-B0E3-100B49F81E66}" xr6:coauthVersionLast="47" xr6:coauthVersionMax="47" xr10:uidLastSave="{00000000-0000-0000-0000-000000000000}"/>
  <bookViews>
    <workbookView xWindow="-120" yWindow="-120" windowWidth="29040" windowHeight="15720" xr2:uid="{00000000-000D-0000-FFFF-FFFF00000000}"/>
  </bookViews>
  <sheets>
    <sheet name="Atstumo skaičiuoklė"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43" i="1" l="1"/>
  <c r="H25" i="1"/>
</calcChain>
</file>

<file path=xl/sharedStrings.xml><?xml version="1.0" encoding="utf-8"?>
<sst xmlns="http://schemas.openxmlformats.org/spreadsheetml/2006/main" count="126" uniqueCount="107">
  <si>
    <t>Padalinys</t>
  </si>
  <si>
    <t>Kretingos KT</t>
  </si>
  <si>
    <t>Plungės MT</t>
  </si>
  <si>
    <t>Stoties g. 11a, Plungė</t>
  </si>
  <si>
    <t>Plungės KT</t>
  </si>
  <si>
    <t>Skuodo MT</t>
  </si>
  <si>
    <t>Telšių MT</t>
  </si>
  <si>
    <t>Plungės g. 88, Džiuginėnų k. Gadūnavo sen. Telšių r.</t>
  </si>
  <si>
    <t>Mažeikų MT</t>
  </si>
  <si>
    <t>Laižuvos g. 80, Mažeikiai</t>
  </si>
  <si>
    <t>Akmenės MT</t>
  </si>
  <si>
    <t>Viekšnių g. 14, Akmenė</t>
  </si>
  <si>
    <t>Kretingos MT</t>
  </si>
  <si>
    <t>Vytauto g. 112, Kretinga</t>
  </si>
  <si>
    <t>Klaipėdos MT</t>
  </si>
  <si>
    <t>Tilzės g. 54, Klaipéda</t>
  </si>
  <si>
    <t>Klaipėdos MT Gargdžų</t>
  </si>
  <si>
    <t>Gamyklos g. 3, Gargždai</t>
  </si>
  <si>
    <t>Aušrinės g. 2, Iždonų k, Šilalės r.</t>
  </si>
  <si>
    <t>Šilutės MT</t>
  </si>
  <si>
    <t>Pramonės g. 4, Šilutė</t>
  </si>
  <si>
    <t>Tauragės MT</t>
  </si>
  <si>
    <t>Laisvės g. 50, Tauragė,</t>
  </si>
  <si>
    <t>Tauragės MT Pagėgių padalinys</t>
  </si>
  <si>
    <t>Būbliškės g. 2, Būbliškės k., Pagėgių sav.</t>
  </si>
  <si>
    <t>Šilalės MT</t>
  </si>
  <si>
    <t>Struikių g. 10, Šilalė</t>
  </si>
  <si>
    <t>Jurbarko MT</t>
  </si>
  <si>
    <t>P. Paulaičio g. 25, Jurbarkas</t>
  </si>
  <si>
    <t>Regionas</t>
  </si>
  <si>
    <t>Vilkaviškio MT</t>
  </si>
  <si>
    <t>S. Nėries g. 88, Vilkaviškis</t>
  </si>
  <si>
    <t xml:space="preserve">Šakių MT </t>
  </si>
  <si>
    <t>Birutės g. 50, Šakai</t>
  </si>
  <si>
    <t>Lazdijų MT</t>
  </si>
  <si>
    <t>Turistų g. 11, Lazdijai</t>
  </si>
  <si>
    <t>Kauno MT</t>
  </si>
  <si>
    <t>Kauno g. 72, Pagiriai, Garliavos apylinkių sen., Kauno r.</t>
  </si>
  <si>
    <t xml:space="preserve">Prienų MT </t>
  </si>
  <si>
    <t>Birutės g. 1, Prienai</t>
  </si>
  <si>
    <t>Prienų MT-1</t>
  </si>
  <si>
    <t>Basanavičiaus g. 47., Prienai</t>
  </si>
  <si>
    <t>Marijampolės KT</t>
  </si>
  <si>
    <t>Alytaus MT</t>
  </si>
  <si>
    <t>Santaikos g. 27, Alytus</t>
  </si>
  <si>
    <t>Trakų KT</t>
  </si>
  <si>
    <t>Senkelio g. 13, Trakai</t>
  </si>
  <si>
    <t>Varėnos MT</t>
  </si>
  <si>
    <t>Jonavos MT</t>
  </si>
  <si>
    <t>Ukmergės g. 16, Jonava</t>
  </si>
  <si>
    <t>Kaišiadorių MT</t>
  </si>
  <si>
    <t>Vytauto Didžiojo g. 118, Kaišiadorys</t>
  </si>
  <si>
    <t>Karčiupio MT</t>
  </si>
  <si>
    <t>Sodininkų g. 2, Karčiupio k., Rumšiškių sen., Kaišiadorių r.</t>
  </si>
  <si>
    <t>Vievio MT</t>
  </si>
  <si>
    <t>Statybininkų g. 16, Vievis</t>
  </si>
  <si>
    <t>Kelių muziejus</t>
  </si>
  <si>
    <t>Kauno g. 14, Vievis</t>
  </si>
  <si>
    <t>Klaipėdos KT</t>
  </si>
  <si>
    <t>Tauragės KT</t>
  </si>
  <si>
    <t>Vilkaviškio KT</t>
  </si>
  <si>
    <t>Gamyklų g. 12, Marijampolė</t>
  </si>
  <si>
    <t>Kauno KT</t>
  </si>
  <si>
    <t>Mechanizatorių g. 19,  Varėna</t>
  </si>
  <si>
    <t>Alytaus KT</t>
  </si>
  <si>
    <t>Jonavos KT</t>
  </si>
  <si>
    <t xml:space="preserve">Atliekų tvarkytojo (-ų) vietos adresas </t>
  </si>
  <si>
    <t>Pradinio taško adresas (hidrodinaminės mašinos buvimo vieta)</t>
  </si>
  <si>
    <t>Endriejavo MT</t>
  </si>
  <si>
    <t>Pagrybio MT</t>
  </si>
  <si>
    <t>Elementai</t>
  </si>
  <si>
    <t>a</t>
  </si>
  <si>
    <t>b</t>
  </si>
  <si>
    <t>c</t>
  </si>
  <si>
    <t>d</t>
  </si>
  <si>
    <t xml:space="preserve">e </t>
  </si>
  <si>
    <t>f</t>
  </si>
  <si>
    <t>g</t>
  </si>
  <si>
    <t>h</t>
  </si>
  <si>
    <t>i</t>
  </si>
  <si>
    <t>y</t>
  </si>
  <si>
    <t>j</t>
  </si>
  <si>
    <t>k</t>
  </si>
  <si>
    <t>l</t>
  </si>
  <si>
    <t>m</t>
  </si>
  <si>
    <t>n</t>
  </si>
  <si>
    <t>o</t>
  </si>
  <si>
    <t>Pradinio taško adresas (hidrodinaminės mašinos buvimo vieta) - nurodo Tiekėjas</t>
  </si>
  <si>
    <t xml:space="preserve">Atliekų tvarkytojo (-ų) vietos adresas - nurodo Tiekėjas </t>
  </si>
  <si>
    <t>e</t>
  </si>
  <si>
    <r>
      <t>Maršruto atstumas (</t>
    </r>
    <r>
      <rPr>
        <b/>
        <sz val="10"/>
        <color rgb="FFFF0000"/>
        <rFont val="Times New Roman"/>
        <family val="1"/>
        <charset val="186"/>
      </rPr>
      <t>Pradinis taškas - Užsakovo objektas (MT) - atliekų tvarkytojas</t>
    </r>
    <r>
      <rPr>
        <b/>
        <sz val="10"/>
        <color theme="1"/>
        <rFont val="Times New Roman"/>
        <family val="1"/>
        <charset val="186"/>
      </rPr>
      <t>), km</t>
    </r>
  </si>
  <si>
    <t>Bendra km suma  (parametras T  = (a+b+c+d+e+f+g+h+i+y+j+k+l+m+n+o)*3):</t>
  </si>
  <si>
    <t>Bendra km suma (parametas T = (a+b+c+d+e+f+g+h+i+y+j+k+l+m+n)*3):</t>
  </si>
  <si>
    <t>Veiviržėnų g. 36, Pyktiškės k., Klaipėdos r.</t>
  </si>
  <si>
    <t>Vakarų - I dalis</t>
  </si>
  <si>
    <t>Pietų - II dalis</t>
  </si>
  <si>
    <t>Užsakovo objekto (MT) adresas</t>
  </si>
  <si>
    <t>Užsakovo objekto adresas</t>
  </si>
  <si>
    <t>Priedas Nr. 12</t>
  </si>
  <si>
    <t>Tiekėjo pavadinimas</t>
  </si>
  <si>
    <t xml:space="preserve">1 pirkimo dalis: </t>
  </si>
  <si>
    <t xml:space="preserve">2 pirkimo dalis: </t>
  </si>
  <si>
    <t>Gautą atstumą kilometrais perkelti į Pirkimo sąlygų 6 priedą - Pasiūlymo forma, 2 ir 4 lenteles, priklausomai kuriai daliai teikiamas pasiūlymas</t>
  </si>
  <si>
    <t xml:space="preserve">Paramerto T apskaičiavimas: </t>
  </si>
  <si>
    <t>* T Parametras apskaičiuojamas naudojantis pateikta Excel skaičiuokle „Atstumo skaičiuoklė“. Į D ir F stulpelius Tiekėjas įrašo prašomus pateikti adresus kiekvienai objekto lokacijai atskirai, atsižvelgiant į tam objektui artimiausią faktinį Tiekėjo arba Subtiekėjo adresą. Maršruto atstumas nuo Tiekėjo pradinio taško iki Užsakovo objekto ir iki Atliekų tvarkytojo pateikiamas stulpelyje H kilometrais šimtųjų tikslumu. Stulpelyje H kilometrai pateikiami, naudojantis www.maps.lt teikiama informacija. Šiai sistemai neveikiant, gali būti naudojama kita, atitinkama atstumo nustatymo priemonė. Atstumai bus tikrinami pagal pirminį rekomenduojamą maršrutą, nekeičiant paieškos nustatymų (greičiausio maršruto, trumpiausio maršruto). Atstumai sumuojami H25 ir H43 padėtyse padauginus sumą iš 3 (trijų). Skaičius 3 (trys) žymi trijų metų laikotarpį</t>
  </si>
  <si>
    <t>Žalioji g. 8A, Plateliai, Plungės r.</t>
  </si>
  <si>
    <t>Mosėdžio g. 23, Skuodas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</si>
</sst>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Calibri"/>
      <family val="2"/>
      <charset val="186"/>
      <scheme val="minor"/>
    </font>
    <font>
      <sz val="10"/>
      <color theme="1"/>
      <name val="Times New Roman"/>
      <family val="1"/>
      <charset val="186"/>
    </font>
    <font>
      <b/>
      <sz val="11"/>
      <color theme="1"/>
      <name val="Times New Roman"/>
      <family val="1"/>
      <charset val="186"/>
    </font>
    <font>
      <b/>
      <sz val="10"/>
      <color theme="1"/>
      <name val="Times New Roman"/>
      <family val="1"/>
      <charset val="186"/>
    </font>
    <font>
      <sz val="10"/>
      <color theme="1"/>
      <name val="Calibri"/>
      <family val="2"/>
      <scheme val="minor"/>
    </font>
    <font>
      <b/>
      <sz val="10"/>
      <color rgb="FFFF0000"/>
      <name val="Times New Roman"/>
      <family val="1"/>
      <charset val="186"/>
    </font>
    <font>
      <b/>
      <sz val="10"/>
      <color theme="1"/>
      <name val="Calibri"/>
      <family val="2"/>
      <charset val="186"/>
      <scheme val="minor"/>
    </font>
    <font>
      <b/>
      <sz val="11"/>
      <name val="Calibri"/>
      <family val="2"/>
      <charset val="186"/>
      <scheme val="minor"/>
    </font>
    <font>
      <b/>
      <sz val="11"/>
      <color rgb="FFFF0000"/>
      <name val="Calibri"/>
      <family val="2"/>
      <charset val="186"/>
      <scheme val="minor"/>
    </font>
  </fonts>
  <fills count="5">
    <fill>
      <patternFill patternType="none"/>
    </fill>
    <fill>
      <patternFill patternType="gray125"/>
    </fill>
    <fill>
      <patternFill patternType="solid">
        <fgColor rgb="FFFFC000"/>
        <bgColor indexed="64"/>
      </patternFill>
    </fill>
    <fill>
      <patternFill patternType="solid">
        <fgColor theme="7"/>
        <bgColor indexed="64"/>
      </patternFill>
    </fill>
    <fill>
      <patternFill patternType="solid">
        <fgColor theme="2"/>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s>
  <cellStyleXfs count="1">
    <xf numFmtId="0" fontId="0" fillId="0" borderId="0"/>
  </cellStyleXfs>
  <cellXfs count="44">
    <xf numFmtId="0" fontId="0" fillId="0" borderId="0" xfId="0"/>
    <xf numFmtId="0" fontId="2" fillId="0" borderId="1" xfId="0" applyFont="1" applyBorder="1" applyAlignment="1">
      <alignment horizontal="justify" vertical="center"/>
    </xf>
    <xf numFmtId="0" fontId="2" fillId="0" borderId="1" xfId="0" applyFont="1" applyBorder="1" applyAlignment="1">
      <alignment vertical="center" wrapText="1"/>
    </xf>
    <xf numFmtId="0" fontId="1" fillId="0" borderId="1" xfId="0" applyFont="1" applyBorder="1" applyAlignment="1">
      <alignment horizontal="center" vertical="center"/>
    </xf>
    <xf numFmtId="0" fontId="2" fillId="0" borderId="1" xfId="0" applyFont="1" applyBorder="1" applyAlignment="1">
      <alignment horizontal="justify" vertical="center" wrapText="1"/>
    </xf>
    <xf numFmtId="0" fontId="2" fillId="0" borderId="3" xfId="0" applyFont="1" applyBorder="1" applyAlignment="1">
      <alignment horizontal="justify" vertical="center"/>
    </xf>
    <xf numFmtId="0" fontId="2" fillId="0" borderId="2" xfId="0" applyFont="1" applyBorder="1" applyAlignment="1">
      <alignment horizontal="justify" vertical="center" wrapText="1"/>
    </xf>
    <xf numFmtId="0" fontId="0" fillId="0" borderId="2" xfId="0" applyBorder="1"/>
    <xf numFmtId="0" fontId="2" fillId="0" borderId="2" xfId="0" applyFont="1" applyBorder="1" applyAlignment="1">
      <alignment horizontal="justify" vertical="center"/>
    </xf>
    <xf numFmtId="0" fontId="2" fillId="0" borderId="3" xfId="0" applyFont="1" applyBorder="1" applyAlignment="1">
      <alignment horizontal="justify" vertical="center" wrapText="1"/>
    </xf>
    <xf numFmtId="0" fontId="2" fillId="0" borderId="3" xfId="0" applyFont="1" applyBorder="1" applyAlignment="1">
      <alignment vertical="center" wrapText="1"/>
    </xf>
    <xf numFmtId="0" fontId="2" fillId="0" borderId="2" xfId="0" applyFont="1" applyBorder="1" applyAlignment="1">
      <alignment vertical="center" wrapText="1"/>
    </xf>
    <xf numFmtId="0" fontId="3" fillId="0" borderId="3" xfId="0" applyFont="1" applyBorder="1" applyAlignment="1">
      <alignment horizontal="center" vertical="center" wrapText="1"/>
    </xf>
    <xf numFmtId="0" fontId="4" fillId="0" borderId="2" xfId="0" applyFont="1" applyBorder="1" applyAlignment="1">
      <alignment horizontal="center" vertical="center"/>
    </xf>
    <xf numFmtId="0" fontId="4" fillId="0" borderId="2" xfId="0" applyFont="1" applyBorder="1" applyAlignment="1">
      <alignment horizontal="center" vertical="center" wrapText="1"/>
    </xf>
    <xf numFmtId="0" fontId="2" fillId="0" borderId="4" xfId="0" applyFont="1" applyBorder="1" applyAlignment="1">
      <alignment horizontal="justify" vertical="center"/>
    </xf>
    <xf numFmtId="0" fontId="0" fillId="0" borderId="5" xfId="0" applyBorder="1"/>
    <xf numFmtId="0" fontId="5" fillId="0" borderId="0" xfId="0" applyFont="1" applyAlignment="1">
      <alignment horizontal="center" vertical="center" textRotation="90"/>
    </xf>
    <xf numFmtId="0" fontId="2" fillId="0" borderId="0" xfId="0" applyFont="1" applyAlignment="1">
      <alignment horizontal="justify" vertical="center"/>
    </xf>
    <xf numFmtId="0" fontId="2" fillId="0" borderId="0" xfId="0" applyFont="1" applyAlignment="1">
      <alignment horizontal="justify" vertical="center" wrapText="1"/>
    </xf>
    <xf numFmtId="0" fontId="1" fillId="0" borderId="0" xfId="0" applyFont="1" applyAlignment="1">
      <alignment horizontal="right"/>
    </xf>
    <xf numFmtId="0" fontId="2" fillId="0" borderId="5" xfId="0" applyFont="1" applyBorder="1" applyAlignment="1">
      <alignment horizontal="justify" vertical="center"/>
    </xf>
    <xf numFmtId="0" fontId="0" fillId="2" borderId="2" xfId="0" applyFill="1" applyBorder="1"/>
    <xf numFmtId="0" fontId="0" fillId="0" borderId="2" xfId="0" applyBorder="1" applyAlignment="1">
      <alignment horizontal="center"/>
    </xf>
    <xf numFmtId="0" fontId="0" fillId="0" borderId="5" xfId="0" applyBorder="1" applyAlignment="1">
      <alignment horizontal="center"/>
    </xf>
    <xf numFmtId="0" fontId="1" fillId="0" borderId="0" xfId="0" applyFont="1" applyAlignment="1">
      <alignment horizontal="center"/>
    </xf>
    <xf numFmtId="0" fontId="0" fillId="0" borderId="0" xfId="0" applyAlignment="1">
      <alignment horizontal="center"/>
    </xf>
    <xf numFmtId="0" fontId="1" fillId="0" borderId="1" xfId="0" applyFont="1" applyBorder="1" applyAlignment="1">
      <alignment horizontal="center" vertical="center" wrapText="1"/>
    </xf>
    <xf numFmtId="0" fontId="8" fillId="0" borderId="2" xfId="0" applyFont="1" applyBorder="1" applyAlignment="1">
      <alignment horizontal="center" vertical="center"/>
    </xf>
    <xf numFmtId="0" fontId="0" fillId="0" borderId="0" xfId="0" applyAlignment="1">
      <alignment wrapText="1" shrinkToFit="1"/>
    </xf>
    <xf numFmtId="0" fontId="0" fillId="0" borderId="0" xfId="0" applyAlignment="1">
      <alignment horizontal="left"/>
    </xf>
    <xf numFmtId="0" fontId="9" fillId="0" borderId="0" xfId="0" applyFont="1" applyAlignment="1">
      <alignment horizontal="left"/>
    </xf>
    <xf numFmtId="0" fontId="9" fillId="4" borderId="0" xfId="0" applyFont="1" applyFill="1" applyAlignment="1">
      <alignment wrapText="1" shrinkToFit="1"/>
    </xf>
    <xf numFmtId="0" fontId="7" fillId="3" borderId="6" xfId="0" applyFont="1" applyFill="1" applyBorder="1" applyAlignment="1">
      <alignment horizontal="right" wrapText="1"/>
    </xf>
    <xf numFmtId="0" fontId="7" fillId="3" borderId="7" xfId="0" applyFont="1" applyFill="1" applyBorder="1" applyAlignment="1">
      <alignment horizontal="right" wrapText="1"/>
    </xf>
    <xf numFmtId="0" fontId="1" fillId="0" borderId="1" xfId="0" applyFont="1" applyBorder="1" applyAlignment="1">
      <alignment horizontal="center" vertical="center"/>
    </xf>
    <xf numFmtId="0" fontId="5" fillId="0" borderId="1" xfId="0" applyFont="1" applyBorder="1" applyAlignment="1">
      <alignment horizontal="center" vertical="center" textRotation="90"/>
    </xf>
    <xf numFmtId="0" fontId="1" fillId="4" borderId="8" xfId="0" applyFont="1" applyFill="1" applyBorder="1"/>
    <xf numFmtId="0" fontId="9" fillId="0" borderId="0" xfId="0" applyFont="1" applyAlignment="1">
      <alignment horizontal="left" wrapText="1" shrinkToFit="1"/>
    </xf>
    <xf numFmtId="0" fontId="0" fillId="0" borderId="0" xfId="0" applyAlignment="1">
      <alignment horizontal="left" wrapText="1" shrinkToFit="1"/>
    </xf>
    <xf numFmtId="0" fontId="0" fillId="0" borderId="0" xfId="0"/>
    <xf numFmtId="0" fontId="9" fillId="0" borderId="0" xfId="0" applyFont="1" applyAlignment="1">
      <alignment horizontal="left" vertical="center"/>
    </xf>
    <xf numFmtId="0" fontId="0" fillId="0" borderId="0" xfId="0" applyAlignment="1">
      <alignment horizontal="left" vertical="center"/>
    </xf>
    <xf numFmtId="0" fontId="1" fillId="4" borderId="0" xfId="0" applyFont="1" applyFill="1"/>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45"/>
  <sheetViews>
    <sheetView tabSelected="1" workbookViewId="0">
      <pane xSplit="3" ySplit="8" topLeftCell="D9" activePane="bottomRight" state="frozen"/>
      <selection pane="topRight" activeCell="D1" sqref="D1"/>
      <selection pane="bottomLeft" activeCell="A2" sqref="A2"/>
      <selection pane="bottomRight" activeCell="E18" sqref="E18"/>
    </sheetView>
  </sheetViews>
  <sheetFormatPr defaultRowHeight="15" x14ac:dyDescent="0.25"/>
  <cols>
    <col min="1" max="1" width="8.7109375" customWidth="1"/>
    <col min="2" max="2" width="7.140625" customWidth="1"/>
    <col min="3" max="3" width="18.7109375" bestFit="1" customWidth="1"/>
    <col min="4" max="4" width="30.28515625" bestFit="1" customWidth="1"/>
    <col min="5" max="5" width="34.140625" bestFit="1" customWidth="1"/>
    <col min="6" max="6" width="32.28515625" bestFit="1" customWidth="1"/>
    <col min="7" max="7" width="9.42578125" style="26" bestFit="1" customWidth="1"/>
    <col min="8" max="8" width="20.7109375" customWidth="1"/>
  </cols>
  <sheetData>
    <row r="2" spans="1:8" x14ac:dyDescent="0.25">
      <c r="D2" s="40"/>
      <c r="E2" s="40"/>
      <c r="H2" s="20" t="s">
        <v>98</v>
      </c>
    </row>
    <row r="3" spans="1:8" x14ac:dyDescent="0.25">
      <c r="A3" s="43" t="s">
        <v>99</v>
      </c>
      <c r="B3" s="43"/>
      <c r="C3" s="43"/>
      <c r="H3" s="20"/>
    </row>
    <row r="4" spans="1:8" x14ac:dyDescent="0.25">
      <c r="A4" s="31"/>
      <c r="B4" s="30"/>
      <c r="C4" s="30"/>
      <c r="D4" s="31"/>
      <c r="E4" s="30"/>
      <c r="F4" s="30"/>
    </row>
    <row r="5" spans="1:8" ht="114.75" customHeight="1" x14ac:dyDescent="0.25">
      <c r="A5" s="41" t="s">
        <v>103</v>
      </c>
      <c r="B5" s="42"/>
      <c r="C5" s="42"/>
      <c r="D5" s="38" t="s">
        <v>104</v>
      </c>
      <c r="E5" s="39"/>
      <c r="F5" s="39"/>
      <c r="G5" s="40"/>
      <c r="H5" s="40"/>
    </row>
    <row r="6" spans="1:8" ht="18" customHeight="1" x14ac:dyDescent="0.25">
      <c r="A6" s="29"/>
      <c r="B6" s="29"/>
      <c r="C6" s="29"/>
      <c r="D6" s="29"/>
      <c r="G6"/>
    </row>
    <row r="7" spans="1:8" ht="15.75" thickBot="1" x14ac:dyDescent="0.3">
      <c r="A7" s="37" t="s">
        <v>100</v>
      </c>
      <c r="B7" s="37"/>
      <c r="C7" s="37"/>
      <c r="H7" s="20"/>
    </row>
    <row r="8" spans="1:8" ht="57.75" thickBot="1" x14ac:dyDescent="0.3">
      <c r="A8" s="27" t="s">
        <v>29</v>
      </c>
      <c r="B8" s="35" t="s">
        <v>0</v>
      </c>
      <c r="C8" s="35"/>
      <c r="D8" s="12" t="s">
        <v>87</v>
      </c>
      <c r="E8" s="28" t="s">
        <v>96</v>
      </c>
      <c r="F8" s="14" t="s">
        <v>88</v>
      </c>
      <c r="G8" s="13" t="s">
        <v>70</v>
      </c>
      <c r="H8" s="14" t="s">
        <v>90</v>
      </c>
    </row>
    <row r="9" spans="1:8" ht="26.25" thickBot="1" x14ac:dyDescent="0.3">
      <c r="A9" s="36" t="s">
        <v>94</v>
      </c>
      <c r="B9" s="36" t="s">
        <v>1</v>
      </c>
      <c r="C9" s="1" t="s">
        <v>6</v>
      </c>
      <c r="D9" s="5"/>
      <c r="E9" s="6" t="s">
        <v>7</v>
      </c>
      <c r="F9" s="7"/>
      <c r="G9" s="23" t="s">
        <v>71</v>
      </c>
      <c r="H9" s="7"/>
    </row>
    <row r="10" spans="1:8" x14ac:dyDescent="0.25">
      <c r="A10" s="36"/>
      <c r="B10" s="36"/>
      <c r="C10" s="1" t="s">
        <v>8</v>
      </c>
      <c r="D10" s="5"/>
      <c r="E10" s="8" t="s">
        <v>9</v>
      </c>
      <c r="F10" s="7"/>
      <c r="G10" s="23" t="s">
        <v>72</v>
      </c>
      <c r="H10" s="7"/>
    </row>
    <row r="11" spans="1:8" ht="15.75" thickBot="1" x14ac:dyDescent="0.3">
      <c r="A11" s="36"/>
      <c r="B11" s="36"/>
      <c r="C11" s="1" t="s">
        <v>10</v>
      </c>
      <c r="D11" s="5"/>
      <c r="E11" s="8" t="s">
        <v>11</v>
      </c>
      <c r="F11" s="7"/>
      <c r="G11" s="23" t="s">
        <v>73</v>
      </c>
      <c r="H11" s="7"/>
    </row>
    <row r="12" spans="1:8" ht="15.75" thickBot="1" x14ac:dyDescent="0.3">
      <c r="A12" s="36"/>
      <c r="B12" s="36"/>
      <c r="C12" s="1" t="s">
        <v>12</v>
      </c>
      <c r="D12" s="5"/>
      <c r="E12" s="8" t="s">
        <v>13</v>
      </c>
      <c r="F12" s="7"/>
      <c r="G12" s="23" t="s">
        <v>74</v>
      </c>
      <c r="H12" s="7"/>
    </row>
    <row r="13" spans="1:8" ht="15.75" thickBot="1" x14ac:dyDescent="0.3">
      <c r="A13" s="36"/>
      <c r="B13" s="36" t="s">
        <v>1</v>
      </c>
      <c r="C13" s="1" t="s">
        <v>2</v>
      </c>
      <c r="D13" s="5"/>
      <c r="E13" s="8" t="s">
        <v>3</v>
      </c>
      <c r="F13" s="7"/>
      <c r="G13" s="23" t="s">
        <v>89</v>
      </c>
      <c r="H13" s="7"/>
    </row>
    <row r="14" spans="1:8" ht="15.75" thickBot="1" x14ac:dyDescent="0.3">
      <c r="A14" s="36"/>
      <c r="B14" s="36"/>
      <c r="C14" s="1" t="s">
        <v>4</v>
      </c>
      <c r="D14" s="5"/>
      <c r="E14" s="8" t="s">
        <v>105</v>
      </c>
      <c r="F14" s="7"/>
      <c r="G14" s="23" t="s">
        <v>76</v>
      </c>
      <c r="H14" s="7"/>
    </row>
    <row r="15" spans="1:8" ht="15.75" thickBot="1" x14ac:dyDescent="0.3">
      <c r="A15" s="36"/>
      <c r="B15" s="36"/>
      <c r="C15" s="1" t="s">
        <v>5</v>
      </c>
      <c r="D15" s="5"/>
      <c r="E15" s="8" t="s">
        <v>106</v>
      </c>
      <c r="F15" s="7"/>
      <c r="G15" s="23" t="s">
        <v>77</v>
      </c>
      <c r="H15" s="7"/>
    </row>
    <row r="16" spans="1:8" ht="15.75" thickBot="1" x14ac:dyDescent="0.3">
      <c r="A16" s="36"/>
      <c r="B16" s="36" t="s">
        <v>58</v>
      </c>
      <c r="C16" s="1" t="s">
        <v>14</v>
      </c>
      <c r="D16" s="5"/>
      <c r="E16" s="8" t="s">
        <v>15</v>
      </c>
      <c r="F16" s="7"/>
      <c r="G16" s="23" t="s">
        <v>78</v>
      </c>
      <c r="H16" s="7"/>
    </row>
    <row r="17" spans="1:8" ht="26.25" thickBot="1" x14ac:dyDescent="0.3">
      <c r="A17" s="36"/>
      <c r="B17" s="36"/>
      <c r="C17" s="1" t="s">
        <v>16</v>
      </c>
      <c r="D17" s="5"/>
      <c r="E17" s="8" t="s">
        <v>17</v>
      </c>
      <c r="F17" s="7"/>
      <c r="G17" s="23" t="s">
        <v>79</v>
      </c>
      <c r="H17" s="7"/>
    </row>
    <row r="18" spans="1:8" ht="19.149999999999999" customHeight="1" thickBot="1" x14ac:dyDescent="0.3">
      <c r="A18" s="36"/>
      <c r="B18" s="36"/>
      <c r="C18" s="1" t="s">
        <v>68</v>
      </c>
      <c r="D18" s="5"/>
      <c r="E18" s="8" t="s">
        <v>93</v>
      </c>
      <c r="F18" s="7"/>
      <c r="G18" s="23" t="s">
        <v>80</v>
      </c>
      <c r="H18" s="7"/>
    </row>
    <row r="19" spans="1:8" ht="15.75" thickBot="1" x14ac:dyDescent="0.3">
      <c r="A19" s="36"/>
      <c r="B19" s="36"/>
      <c r="C19" s="1" t="s">
        <v>69</v>
      </c>
      <c r="D19" s="5"/>
      <c r="E19" s="6" t="s">
        <v>18</v>
      </c>
      <c r="F19" s="7"/>
      <c r="G19" s="23" t="s">
        <v>81</v>
      </c>
      <c r="H19" s="7"/>
    </row>
    <row r="20" spans="1:8" ht="15.75" thickBot="1" x14ac:dyDescent="0.3">
      <c r="A20" s="36"/>
      <c r="B20" s="36"/>
      <c r="C20" s="1" t="s">
        <v>19</v>
      </c>
      <c r="D20" s="5"/>
      <c r="E20" s="8" t="s">
        <v>20</v>
      </c>
      <c r="F20" s="7"/>
      <c r="G20" s="23" t="s">
        <v>82</v>
      </c>
      <c r="H20" s="7"/>
    </row>
    <row r="21" spans="1:8" ht="15.75" thickBot="1" x14ac:dyDescent="0.3">
      <c r="A21" s="36"/>
      <c r="B21" s="36" t="s">
        <v>59</v>
      </c>
      <c r="C21" s="1" t="s">
        <v>21</v>
      </c>
      <c r="D21" s="5"/>
      <c r="E21" s="8" t="s">
        <v>22</v>
      </c>
      <c r="F21" s="7"/>
      <c r="G21" s="23" t="s">
        <v>83</v>
      </c>
      <c r="H21" s="7"/>
    </row>
    <row r="22" spans="1:8" ht="26.25" thickBot="1" x14ac:dyDescent="0.3">
      <c r="A22" s="36"/>
      <c r="B22" s="36"/>
      <c r="C22" s="4" t="s">
        <v>23</v>
      </c>
      <c r="D22" s="9"/>
      <c r="E22" s="6" t="s">
        <v>24</v>
      </c>
      <c r="F22" s="7"/>
      <c r="G22" s="23" t="s">
        <v>84</v>
      </c>
      <c r="H22" s="7"/>
    </row>
    <row r="23" spans="1:8" ht="15.75" thickBot="1" x14ac:dyDescent="0.3">
      <c r="A23" s="36"/>
      <c r="B23" s="36"/>
      <c r="C23" s="1" t="s">
        <v>25</v>
      </c>
      <c r="D23" s="15"/>
      <c r="E23" s="21" t="s">
        <v>26</v>
      </c>
      <c r="F23" s="16"/>
      <c r="G23" s="24" t="s">
        <v>85</v>
      </c>
      <c r="H23" s="16"/>
    </row>
    <row r="24" spans="1:8" ht="15.75" thickBot="1" x14ac:dyDescent="0.3">
      <c r="A24" s="36"/>
      <c r="B24" s="36"/>
      <c r="C24" s="1" t="s">
        <v>27</v>
      </c>
      <c r="D24" s="5"/>
      <c r="E24" s="6" t="s">
        <v>28</v>
      </c>
      <c r="F24" s="7"/>
      <c r="G24" s="23" t="s">
        <v>86</v>
      </c>
      <c r="H24" s="7"/>
    </row>
    <row r="25" spans="1:8" ht="33" customHeight="1" x14ac:dyDescent="0.25">
      <c r="A25" s="17"/>
      <c r="B25" s="17"/>
      <c r="C25" s="18"/>
      <c r="D25" s="18"/>
      <c r="E25" s="19"/>
      <c r="F25" s="33" t="s">
        <v>91</v>
      </c>
      <c r="G25" s="34"/>
      <c r="H25" s="22">
        <f>(SUM(H9:H24))*3</f>
        <v>0</v>
      </c>
    </row>
    <row r="26" spans="1:8" ht="15.75" customHeight="1" thickBot="1" x14ac:dyDescent="0.3">
      <c r="A26" s="37" t="s">
        <v>101</v>
      </c>
      <c r="B26" s="37"/>
      <c r="C26" s="37"/>
      <c r="D26" s="18"/>
      <c r="E26" s="19"/>
      <c r="F26" s="20"/>
      <c r="G26" s="25"/>
    </row>
    <row r="27" spans="1:8" ht="51.75" thickBot="1" x14ac:dyDescent="0.3">
      <c r="A27" s="3" t="s">
        <v>29</v>
      </c>
      <c r="B27" s="35" t="s">
        <v>0</v>
      </c>
      <c r="C27" s="35"/>
      <c r="D27" s="12" t="s">
        <v>67</v>
      </c>
      <c r="E27" s="28" t="s">
        <v>97</v>
      </c>
      <c r="F27" s="13" t="s">
        <v>66</v>
      </c>
      <c r="G27" s="13" t="s">
        <v>70</v>
      </c>
      <c r="H27" s="14" t="s">
        <v>90</v>
      </c>
    </row>
    <row r="28" spans="1:8" ht="15.75" thickBot="1" x14ac:dyDescent="0.3">
      <c r="A28" s="36" t="s">
        <v>95</v>
      </c>
      <c r="B28" s="36" t="s">
        <v>60</v>
      </c>
      <c r="C28" s="2" t="s">
        <v>30</v>
      </c>
      <c r="D28" s="10"/>
      <c r="E28" s="11" t="s">
        <v>31</v>
      </c>
      <c r="F28" s="7"/>
      <c r="G28" s="23" t="s">
        <v>71</v>
      </c>
      <c r="H28" s="7"/>
    </row>
    <row r="29" spans="1:8" ht="15.75" thickBot="1" x14ac:dyDescent="0.3">
      <c r="A29" s="36"/>
      <c r="B29" s="36"/>
      <c r="C29" s="2" t="s">
        <v>32</v>
      </c>
      <c r="D29" s="10"/>
      <c r="E29" s="11" t="s">
        <v>33</v>
      </c>
      <c r="F29" s="7"/>
      <c r="G29" s="23" t="s">
        <v>72</v>
      </c>
      <c r="H29" s="7"/>
    </row>
    <row r="30" spans="1:8" ht="15.75" thickBot="1" x14ac:dyDescent="0.3">
      <c r="A30" s="36"/>
      <c r="B30" s="36"/>
      <c r="C30" s="2" t="s">
        <v>34</v>
      </c>
      <c r="D30" s="10"/>
      <c r="E30" s="11" t="s">
        <v>35</v>
      </c>
      <c r="F30" s="7"/>
      <c r="G30" s="23" t="s">
        <v>73</v>
      </c>
      <c r="H30" s="7"/>
    </row>
    <row r="31" spans="1:8" ht="26.25" thickBot="1" x14ac:dyDescent="0.3">
      <c r="A31" s="36"/>
      <c r="B31" s="36" t="s">
        <v>62</v>
      </c>
      <c r="C31" s="2" t="s">
        <v>36</v>
      </c>
      <c r="D31" s="10"/>
      <c r="E31" s="11" t="s">
        <v>37</v>
      </c>
      <c r="F31" s="7"/>
      <c r="G31" s="23" t="s">
        <v>74</v>
      </c>
      <c r="H31" s="7"/>
    </row>
    <row r="32" spans="1:8" ht="15.75" thickBot="1" x14ac:dyDescent="0.3">
      <c r="A32" s="36"/>
      <c r="B32" s="36"/>
      <c r="C32" s="2" t="s">
        <v>38</v>
      </c>
      <c r="D32" s="10"/>
      <c r="E32" s="11" t="s">
        <v>39</v>
      </c>
      <c r="F32" s="7"/>
      <c r="G32" s="23" t="s">
        <v>75</v>
      </c>
      <c r="H32" s="7"/>
    </row>
    <row r="33" spans="1:8" ht="15.75" thickBot="1" x14ac:dyDescent="0.3">
      <c r="A33" s="36"/>
      <c r="B33" s="36"/>
      <c r="C33" s="2" t="s">
        <v>40</v>
      </c>
      <c r="D33" s="10"/>
      <c r="E33" s="11" t="s">
        <v>41</v>
      </c>
      <c r="F33" s="7"/>
      <c r="G33" s="23" t="s">
        <v>76</v>
      </c>
      <c r="H33" s="7"/>
    </row>
    <row r="34" spans="1:8" ht="15.75" thickBot="1" x14ac:dyDescent="0.3">
      <c r="A34" s="36"/>
      <c r="B34" s="36"/>
      <c r="C34" s="2" t="s">
        <v>42</v>
      </c>
      <c r="D34" s="10"/>
      <c r="E34" s="11" t="s">
        <v>61</v>
      </c>
      <c r="F34" s="7"/>
      <c r="G34" s="23" t="s">
        <v>77</v>
      </c>
      <c r="H34" s="7"/>
    </row>
    <row r="35" spans="1:8" ht="15.75" thickBot="1" x14ac:dyDescent="0.3">
      <c r="A35" s="36"/>
      <c r="B35" s="36" t="s">
        <v>64</v>
      </c>
      <c r="C35" s="2" t="s">
        <v>43</v>
      </c>
      <c r="D35" s="10"/>
      <c r="E35" s="11" t="s">
        <v>44</v>
      </c>
      <c r="F35" s="7"/>
      <c r="G35" s="23" t="s">
        <v>78</v>
      </c>
      <c r="H35" s="7"/>
    </row>
    <row r="36" spans="1:8" ht="15.75" thickBot="1" x14ac:dyDescent="0.3">
      <c r="A36" s="36"/>
      <c r="B36" s="36"/>
      <c r="C36" s="2" t="s">
        <v>45</v>
      </c>
      <c r="D36" s="10"/>
      <c r="E36" s="11" t="s">
        <v>46</v>
      </c>
      <c r="F36" s="7"/>
      <c r="G36" s="23" t="s">
        <v>79</v>
      </c>
      <c r="H36" s="7"/>
    </row>
    <row r="37" spans="1:8" ht="15.75" thickBot="1" x14ac:dyDescent="0.3">
      <c r="A37" s="36"/>
      <c r="B37" s="36"/>
      <c r="C37" s="2" t="s">
        <v>47</v>
      </c>
      <c r="D37" s="10"/>
      <c r="E37" s="11" t="s">
        <v>63</v>
      </c>
      <c r="F37" s="7"/>
      <c r="G37" s="23" t="s">
        <v>80</v>
      </c>
      <c r="H37" s="7"/>
    </row>
    <row r="38" spans="1:8" ht="15.75" thickBot="1" x14ac:dyDescent="0.3">
      <c r="A38" s="36"/>
      <c r="B38" s="36" t="s">
        <v>65</v>
      </c>
      <c r="C38" s="2" t="s">
        <v>48</v>
      </c>
      <c r="D38" s="10"/>
      <c r="E38" s="11" t="s">
        <v>49</v>
      </c>
      <c r="F38" s="7"/>
      <c r="G38" s="23" t="s">
        <v>81</v>
      </c>
      <c r="H38" s="7"/>
    </row>
    <row r="39" spans="1:8" ht="15.75" thickBot="1" x14ac:dyDescent="0.3">
      <c r="A39" s="36"/>
      <c r="B39" s="36"/>
      <c r="C39" s="2" t="s">
        <v>50</v>
      </c>
      <c r="D39" s="10"/>
      <c r="E39" s="11" t="s">
        <v>51</v>
      </c>
      <c r="F39" s="7"/>
      <c r="G39" s="23" t="s">
        <v>82</v>
      </c>
      <c r="H39" s="7"/>
    </row>
    <row r="40" spans="1:8" ht="26.25" thickBot="1" x14ac:dyDescent="0.3">
      <c r="A40" s="36"/>
      <c r="B40" s="36"/>
      <c r="C40" s="2" t="s">
        <v>52</v>
      </c>
      <c r="D40" s="10"/>
      <c r="E40" s="11" t="s">
        <v>53</v>
      </c>
      <c r="F40" s="7"/>
      <c r="G40" s="23" t="s">
        <v>83</v>
      </c>
      <c r="H40" s="7"/>
    </row>
    <row r="41" spans="1:8" ht="15.75" thickBot="1" x14ac:dyDescent="0.3">
      <c r="A41" s="36"/>
      <c r="B41" s="36"/>
      <c r="C41" s="2" t="s">
        <v>54</v>
      </c>
      <c r="D41" s="10"/>
      <c r="E41" s="11" t="s">
        <v>55</v>
      </c>
      <c r="F41" s="7"/>
      <c r="G41" s="23" t="s">
        <v>84</v>
      </c>
      <c r="H41" s="7"/>
    </row>
    <row r="42" spans="1:8" ht="15.75" thickBot="1" x14ac:dyDescent="0.3">
      <c r="A42" s="36"/>
      <c r="B42" s="36"/>
      <c r="C42" s="2" t="s">
        <v>56</v>
      </c>
      <c r="D42" s="10"/>
      <c r="E42" s="11" t="s">
        <v>57</v>
      </c>
      <c r="F42" s="7"/>
      <c r="G42" s="24" t="s">
        <v>85</v>
      </c>
      <c r="H42" s="7"/>
    </row>
    <row r="43" spans="1:8" ht="33" customHeight="1" x14ac:dyDescent="0.25">
      <c r="F43" s="33" t="s">
        <v>92</v>
      </c>
      <c r="G43" s="34"/>
      <c r="H43" s="22">
        <f>(SUM(H28:H42))*3</f>
        <v>0</v>
      </c>
    </row>
    <row r="45" spans="1:8" ht="32.25" customHeight="1" x14ac:dyDescent="0.25">
      <c r="E45" s="32" t="s">
        <v>102</v>
      </c>
      <c r="F45" s="32"/>
      <c r="G45" s="32"/>
      <c r="H45" s="32"/>
    </row>
  </sheetData>
  <mergeCells count="21">
    <mergeCell ref="D5:H5"/>
    <mergeCell ref="A5:C5"/>
    <mergeCell ref="D2:E2"/>
    <mergeCell ref="F25:G25"/>
    <mergeCell ref="A3:C3"/>
    <mergeCell ref="A7:C7"/>
    <mergeCell ref="E45:H45"/>
    <mergeCell ref="F43:G43"/>
    <mergeCell ref="B8:C8"/>
    <mergeCell ref="B27:C27"/>
    <mergeCell ref="A9:A24"/>
    <mergeCell ref="B21:B24"/>
    <mergeCell ref="A28:A42"/>
    <mergeCell ref="B28:B30"/>
    <mergeCell ref="B31:B34"/>
    <mergeCell ref="B35:B37"/>
    <mergeCell ref="B38:B42"/>
    <mergeCell ref="B9:B12"/>
    <mergeCell ref="B13:B15"/>
    <mergeCell ref="B16:B20"/>
    <mergeCell ref="A26:C26"/>
  </mergeCells>
  <pageMargins left="0.7" right="0.7" top="0.75" bottom="0.75" header="0.3" footer="0.3"/>
  <pageSetup paperSize="9"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Atstumo skaičiuoklė</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Kristina Jundulaitė</dc:creator>
  <cp:lastModifiedBy>Ilma Liudžiuvienė</cp:lastModifiedBy>
  <dcterms:created xsi:type="dcterms:W3CDTF">2015-06-05T18:19:34Z</dcterms:created>
  <dcterms:modified xsi:type="dcterms:W3CDTF">2026-02-13T06:47:53Z</dcterms:modified>
</cp:coreProperties>
</file>